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ДУИ\9031_7.24-3160-2015\"/>
    </mc:Choice>
  </mc:AlternateContent>
  <bookViews>
    <workbookView xWindow="0" yWindow="105" windowWidth="16605" windowHeight="9375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F11" i="1" l="1"/>
  <c r="I11" i="1" s="1"/>
  <c r="H32" i="1"/>
  <c r="J12" i="1" s="1"/>
  <c r="G11" i="1" l="1"/>
  <c r="J30" i="1"/>
  <c r="J10" i="1"/>
  <c r="J18" i="1"/>
  <c r="J31" i="1"/>
  <c r="J21" i="1"/>
  <c r="J13" i="1"/>
  <c r="J9" i="1"/>
  <c r="J25" i="1"/>
  <c r="J14" i="1"/>
  <c r="J27" i="1"/>
  <c r="J15" i="1"/>
  <c r="J11" i="1"/>
  <c r="F31" i="1"/>
  <c r="I31" i="1" s="1"/>
  <c r="F10" i="1"/>
  <c r="F9" i="1"/>
  <c r="G9" i="1" s="1"/>
  <c r="F26" i="1"/>
  <c r="G26" i="1" s="1"/>
  <c r="F12" i="1"/>
  <c r="F14" i="1"/>
  <c r="F15" i="1"/>
  <c r="F17" i="1"/>
  <c r="G17" i="1" s="1"/>
  <c r="F20" i="1"/>
  <c r="G20" i="1" s="1"/>
  <c r="F23" i="1"/>
  <c r="G23" i="1" s="1"/>
  <c r="F30" i="1"/>
  <c r="I30" i="1" s="1"/>
  <c r="I14" i="1" l="1"/>
  <c r="G14" i="1"/>
  <c r="I10" i="1"/>
  <c r="G10" i="1"/>
  <c r="I15" i="1"/>
  <c r="G15" i="1"/>
  <c r="I12" i="1"/>
  <c r="G12" i="1"/>
  <c r="J32" i="1"/>
  <c r="F27" i="1"/>
  <c r="I26" i="1"/>
  <c r="F19" i="1"/>
  <c r="I17" i="1"/>
  <c r="F22" i="1"/>
  <c r="I20" i="1"/>
  <c r="F24" i="1"/>
  <c r="I23" i="1"/>
  <c r="I9" i="1"/>
  <c r="F25" i="1"/>
  <c r="F28" i="1"/>
  <c r="F21" i="1"/>
  <c r="F18" i="1"/>
  <c r="I18" i="1" l="1"/>
  <c r="G18" i="1"/>
  <c r="I22" i="1"/>
  <c r="G22" i="1"/>
  <c r="I27" i="1"/>
  <c r="G27" i="1"/>
  <c r="I25" i="1"/>
  <c r="G25" i="1"/>
  <c r="I28" i="1"/>
  <c r="G28" i="1"/>
  <c r="I24" i="1"/>
  <c r="G24" i="1"/>
  <c r="I19" i="1"/>
  <c r="G19" i="1"/>
  <c r="I21" i="1"/>
  <c r="G21" i="1"/>
  <c r="I32" i="1" l="1"/>
</calcChain>
</file>

<file path=xl/sharedStrings.xml><?xml version="1.0" encoding="utf-8"?>
<sst xmlns="http://schemas.openxmlformats.org/spreadsheetml/2006/main" count="49" uniqueCount="35">
  <si>
    <t>№ п/п</t>
  </si>
  <si>
    <t>Ед. изм.</t>
  </si>
  <si>
    <t>Стои-мость без НДС, руб. за 1 чел/час</t>
  </si>
  <si>
    <t>Трудо-затра-ты, чел/час</t>
  </si>
  <si>
    <t>Недвижимость</t>
  </si>
  <si>
    <t>1 объект</t>
  </si>
  <si>
    <t>Сооружения и передаточные устройства городской инфраструктуры</t>
  </si>
  <si>
    <t>Земельный участок общей площадью до 5 га</t>
  </si>
  <si>
    <t>1 участок</t>
  </si>
  <si>
    <t>Бизнес</t>
  </si>
  <si>
    <t>Среднее предприятие/ имущественный комплекс (стоимость активов от 500 млн руб. до 1 млрд руб.)</t>
  </si>
  <si>
    <t>Мелкое предприятие/ имущественный комплекс (стоимость активов до 500 млн. руб.)</t>
  </si>
  <si>
    <t>Серийное технологическое оборудование</t>
  </si>
  <si>
    <t>Оргтехника, вычислительная техника, средства связи мебель</t>
  </si>
  <si>
    <t>Автотранспорт</t>
  </si>
  <si>
    <t>Строительная и дорожная техника, подъемно-транспортные машины</t>
  </si>
  <si>
    <t>Прочие услуги</t>
  </si>
  <si>
    <t>Проведение маркетинговых исследований, стоимостной консалтинг</t>
  </si>
  <si>
    <t>Определение рыночной стоимости предоставления объектов для размещения базовых станций и антенн операторов сотовой связи</t>
  </si>
  <si>
    <t>1 шт/ при заказе 1-10 единиц/</t>
  </si>
  <si>
    <t>1 шт/ при заказе 10-100 единиц</t>
  </si>
  <si>
    <t>1 шт/ при заказе &gt;100 единиц</t>
  </si>
  <si>
    <t xml:space="preserve"> Объект одного функционального назначения (офис, склад, производственный)</t>
  </si>
  <si>
    <t xml:space="preserve"> общей площадью &gt;5 000 м2</t>
  </si>
  <si>
    <t xml:space="preserve"> общей площадью &lt; 5 000 м2</t>
  </si>
  <si>
    <t>Типовой объект</t>
  </si>
  <si>
    <t>рыночная стоимость</t>
  </si>
  <si>
    <t>Удельный вес критерия в оценке</t>
  </si>
  <si>
    <t>ШТ.</t>
  </si>
  <si>
    <t>1 исследование</t>
  </si>
  <si>
    <t>определение арендной ставки</t>
  </si>
  <si>
    <t>«Прейскурант цен на услуги по оценке»</t>
  </si>
  <si>
    <t>Приложение №1 к техническому заданию.</t>
  </si>
  <si>
    <t>Иное имущество</t>
  </si>
  <si>
    <t>Максимальная стоимость услуг, 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</si>
</sst>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vertical="top"/>
    </xf>
    <xf numFmtId="3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3" fontId="0" fillId="0" borderId="0" xfId="0" applyNumberForma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3" fontId="5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164" fontId="0" fillId="0" borderId="0" xfId="1" applyFont="1" applyAlignment="1">
      <alignment vertical="top"/>
    </xf>
    <xf numFmtId="0" fontId="0" fillId="0" borderId="0" xfId="0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6" fillId="0" borderId="5" xfId="0" applyFont="1" applyBorder="1" applyAlignment="1">
      <alignment horizontal="left" vertical="top" wrapText="1"/>
    </xf>
    <xf numFmtId="3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wrapText="1"/>
    </xf>
    <xf numFmtId="3" fontId="5" fillId="0" borderId="9" xfId="0" applyNumberFormat="1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3" fontId="5" fillId="0" borderId="10" xfId="0" applyNumberFormat="1" applyFont="1" applyBorder="1" applyAlignment="1">
      <alignment horizontal="center" vertical="top"/>
    </xf>
    <xf numFmtId="3" fontId="5" fillId="0" borderId="11" xfId="0" applyNumberFormat="1" applyFont="1" applyBorder="1" applyAlignment="1">
      <alignment horizontal="center" vertical="top"/>
    </xf>
    <xf numFmtId="0" fontId="0" fillId="0" borderId="6" xfId="0" applyBorder="1" applyAlignment="1">
      <alignment vertical="top"/>
    </xf>
    <xf numFmtId="0" fontId="3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left" vertical="top"/>
    </xf>
    <xf numFmtId="0" fontId="5" fillId="0" borderId="9" xfId="0" applyFont="1" applyBorder="1" applyAlignment="1">
      <alignment vertical="top"/>
    </xf>
    <xf numFmtId="0" fontId="5" fillId="0" borderId="11" xfId="0" applyFont="1" applyBorder="1" applyAlignment="1">
      <alignment horizontal="justify" vertical="top"/>
    </xf>
    <xf numFmtId="0" fontId="5" fillId="0" borderId="18" xfId="0" applyFont="1" applyBorder="1" applyAlignment="1">
      <alignment horizontal="justify" vertical="top" wrapText="1"/>
    </xf>
    <xf numFmtId="0" fontId="5" fillId="0" borderId="19" xfId="0" applyFont="1" applyBorder="1" applyAlignment="1">
      <alignment vertical="top"/>
    </xf>
    <xf numFmtId="0" fontId="5" fillId="0" borderId="20" xfId="0" applyFont="1" applyBorder="1" applyAlignment="1">
      <alignment vertical="top"/>
    </xf>
    <xf numFmtId="0" fontId="5" fillId="0" borderId="18" xfId="0" applyFont="1" applyBorder="1" applyAlignment="1">
      <alignment vertical="top"/>
    </xf>
    <xf numFmtId="0" fontId="2" fillId="0" borderId="24" xfId="0" applyFont="1" applyBorder="1" applyAlignment="1">
      <alignment horizontal="center" vertical="top"/>
    </xf>
    <xf numFmtId="0" fontId="4" fillId="0" borderId="25" xfId="0" applyFont="1" applyBorder="1" applyAlignment="1">
      <alignment horizontal="justify" vertical="top" wrapText="1"/>
    </xf>
    <xf numFmtId="0" fontId="5" fillId="0" borderId="25" xfId="0" applyFont="1" applyBorder="1" applyAlignment="1">
      <alignment horizontal="justify" vertical="top"/>
    </xf>
    <xf numFmtId="0" fontId="5" fillId="0" borderId="25" xfId="0" applyFont="1" applyBorder="1" applyAlignment="1">
      <alignment horizontal="justify" vertical="top" wrapText="1"/>
    </xf>
    <xf numFmtId="0" fontId="5" fillId="0" borderId="26" xfId="0" applyFont="1" applyBorder="1" applyAlignment="1">
      <alignment horizontal="justify" vertical="top"/>
    </xf>
    <xf numFmtId="0" fontId="4" fillId="0" borderId="25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center" vertical="top"/>
    </xf>
    <xf numFmtId="0" fontId="5" fillId="0" borderId="25" xfId="0" applyFont="1" applyBorder="1" applyAlignment="1">
      <alignment vertical="top"/>
    </xf>
    <xf numFmtId="3" fontId="5" fillId="0" borderId="25" xfId="0" applyNumberFormat="1" applyFont="1" applyBorder="1" applyAlignment="1">
      <alignment horizontal="center" vertical="top"/>
    </xf>
    <xf numFmtId="3" fontId="5" fillId="0" borderId="26" xfId="0" applyNumberFormat="1" applyFont="1" applyBorder="1" applyAlignment="1">
      <alignment horizontal="center" vertical="top"/>
    </xf>
    <xf numFmtId="0" fontId="5" fillId="0" borderId="24" xfId="0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5" fillId="0" borderId="23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9" xfId="0" applyBorder="1" applyAlignment="1">
      <alignment vertical="top" wrapText="1"/>
    </xf>
    <xf numFmtId="0" fontId="5" fillId="0" borderId="22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zoomScale="90" zoomScaleNormal="90" workbookViewId="0">
      <selection activeCell="K9" sqref="K9"/>
    </sheetView>
  </sheetViews>
  <sheetFormatPr defaultColWidth="9.140625" defaultRowHeight="15" x14ac:dyDescent="0.25"/>
  <cols>
    <col min="1" max="1" width="6.5703125" style="25" customWidth="1"/>
    <col min="2" max="2" width="40.42578125" style="23" customWidth="1"/>
    <col min="3" max="3" width="25.85546875" style="1" customWidth="1"/>
    <col min="4" max="4" width="12" style="1" hidden="1" customWidth="1"/>
    <col min="5" max="5" width="8.7109375" style="1" hidden="1" customWidth="1"/>
    <col min="6" max="6" width="12.85546875" style="1" customWidth="1"/>
    <col min="7" max="7" width="12.140625" style="1" customWidth="1"/>
    <col min="8" max="8" width="13.5703125" style="1" hidden="1" customWidth="1"/>
    <col min="9" max="9" width="13.85546875" style="1" hidden="1" customWidth="1"/>
    <col min="10" max="10" width="9.28515625" style="1" hidden="1" customWidth="1"/>
    <col min="11" max="16384" width="9.140625" style="1"/>
  </cols>
  <sheetData>
    <row r="1" spans="1:10" x14ac:dyDescent="0.25">
      <c r="F1" s="60"/>
      <c r="G1" s="61" t="s">
        <v>32</v>
      </c>
    </row>
    <row r="4" spans="1:10" ht="32.25" customHeight="1" thickBot="1" x14ac:dyDescent="0.3">
      <c r="A4" s="89" t="s">
        <v>31</v>
      </c>
      <c r="B4" s="89"/>
      <c r="C4" s="89"/>
      <c r="D4" s="89"/>
      <c r="E4" s="89"/>
      <c r="F4" s="89"/>
      <c r="G4" s="89"/>
      <c r="H4" s="89"/>
      <c r="I4" s="89"/>
    </row>
    <row r="5" spans="1:10" ht="45" customHeight="1" x14ac:dyDescent="0.25">
      <c r="A5" s="90" t="s">
        <v>0</v>
      </c>
      <c r="B5" s="92" t="s">
        <v>25</v>
      </c>
      <c r="C5" s="92" t="s">
        <v>1</v>
      </c>
      <c r="D5" s="92" t="s">
        <v>2</v>
      </c>
      <c r="E5" s="92" t="s">
        <v>3</v>
      </c>
      <c r="F5" s="87" t="s">
        <v>34</v>
      </c>
      <c r="G5" s="88"/>
      <c r="H5" s="35"/>
      <c r="I5" s="36"/>
    </row>
    <row r="6" spans="1:10" ht="72.75" customHeight="1" thickBot="1" x14ac:dyDescent="0.3">
      <c r="A6" s="91"/>
      <c r="B6" s="93"/>
      <c r="C6" s="93"/>
      <c r="D6" s="93"/>
      <c r="E6" s="93"/>
      <c r="F6" s="20" t="s">
        <v>26</v>
      </c>
      <c r="G6" s="20" t="s">
        <v>30</v>
      </c>
      <c r="H6" s="20" t="s">
        <v>28</v>
      </c>
      <c r="I6" s="17"/>
      <c r="J6" s="24" t="s">
        <v>27</v>
      </c>
    </row>
    <row r="7" spans="1:10" ht="16.5" thickBot="1" x14ac:dyDescent="0.3">
      <c r="A7" s="49"/>
      <c r="B7" s="50" t="s">
        <v>4</v>
      </c>
      <c r="C7" s="51"/>
      <c r="D7" s="51"/>
      <c r="E7" s="52"/>
      <c r="F7" s="51"/>
      <c r="G7" s="53"/>
      <c r="H7" s="45"/>
      <c r="I7" s="44"/>
      <c r="J7" s="23"/>
    </row>
    <row r="8" spans="1:10" ht="31.5" customHeight="1" x14ac:dyDescent="0.25">
      <c r="A8" s="85">
        <v>1</v>
      </c>
      <c r="B8" s="71" t="s">
        <v>22</v>
      </c>
      <c r="C8" s="71"/>
      <c r="D8" s="6"/>
      <c r="E8" s="7"/>
      <c r="F8" s="6"/>
      <c r="G8" s="6"/>
      <c r="H8" s="7"/>
      <c r="I8" s="18"/>
      <c r="J8" s="24"/>
    </row>
    <row r="9" spans="1:10" ht="15.75" x14ac:dyDescent="0.25">
      <c r="A9" s="86"/>
      <c r="B9" s="19" t="s">
        <v>24</v>
      </c>
      <c r="C9" s="4" t="s">
        <v>5</v>
      </c>
      <c r="D9" s="2">
        <v>2120</v>
      </c>
      <c r="E9" s="3">
        <v>25</v>
      </c>
      <c r="F9" s="2">
        <f>D9*E9</f>
        <v>53000</v>
      </c>
      <c r="G9" s="2">
        <f>F9*0.5</f>
        <v>26500</v>
      </c>
      <c r="H9" s="3">
        <v>20</v>
      </c>
      <c r="I9" s="18">
        <f>H9*F9</f>
        <v>1060000</v>
      </c>
      <c r="J9" s="22">
        <f t="shared" ref="J9:J15" si="0">H9/$H$32</f>
        <v>3.6563071297989032E-2</v>
      </c>
    </row>
    <row r="10" spans="1:10" ht="15.75" x14ac:dyDescent="0.25">
      <c r="A10" s="86"/>
      <c r="B10" s="19" t="s">
        <v>23</v>
      </c>
      <c r="C10" s="4" t="s">
        <v>5</v>
      </c>
      <c r="D10" s="2">
        <v>2120</v>
      </c>
      <c r="E10" s="3">
        <v>35</v>
      </c>
      <c r="F10" s="2">
        <f>D10*E10</f>
        <v>74200</v>
      </c>
      <c r="G10" s="2">
        <f t="shared" ref="G10:G28" si="1">F10*0.5</f>
        <v>37100</v>
      </c>
      <c r="H10" s="3">
        <v>5</v>
      </c>
      <c r="I10" s="18">
        <f>H10*F10</f>
        <v>371000</v>
      </c>
      <c r="J10" s="22">
        <f t="shared" si="0"/>
        <v>9.140767824497258E-3</v>
      </c>
    </row>
    <row r="11" spans="1:10" ht="31.5" x14ac:dyDescent="0.25">
      <c r="A11" s="37">
        <v>2</v>
      </c>
      <c r="B11" s="19" t="s">
        <v>6</v>
      </c>
      <c r="C11" s="4" t="s">
        <v>5</v>
      </c>
      <c r="D11" s="2">
        <v>1700</v>
      </c>
      <c r="E11" s="3">
        <v>15</v>
      </c>
      <c r="F11" s="2">
        <f>D11*E11</f>
        <v>25500</v>
      </c>
      <c r="G11" s="2">
        <f t="shared" si="1"/>
        <v>12750</v>
      </c>
      <c r="H11" s="3">
        <v>130</v>
      </c>
      <c r="I11" s="18">
        <f>H11*F11</f>
        <v>3315000</v>
      </c>
      <c r="J11" s="22">
        <f t="shared" si="0"/>
        <v>0.23765996343692869</v>
      </c>
    </row>
    <row r="12" spans="1:10" ht="46.5" customHeight="1" thickBot="1" x14ac:dyDescent="0.3">
      <c r="A12" s="38">
        <v>3</v>
      </c>
      <c r="B12" s="8" t="s">
        <v>7</v>
      </c>
      <c r="C12" s="9" t="s">
        <v>8</v>
      </c>
      <c r="D12" s="10">
        <v>2500</v>
      </c>
      <c r="E12" s="11">
        <v>30</v>
      </c>
      <c r="F12" s="10">
        <f>D12*E12</f>
        <v>75000</v>
      </c>
      <c r="G12" s="10">
        <f t="shared" si="1"/>
        <v>37500</v>
      </c>
      <c r="H12" s="11">
        <v>5</v>
      </c>
      <c r="I12" s="18">
        <f>H12*F12</f>
        <v>375000</v>
      </c>
      <c r="J12" s="22">
        <f t="shared" si="0"/>
        <v>9.140767824497258E-3</v>
      </c>
    </row>
    <row r="13" spans="1:10" ht="16.5" thickBot="1" x14ac:dyDescent="0.3">
      <c r="A13" s="49"/>
      <c r="B13" s="54" t="s">
        <v>9</v>
      </c>
      <c r="C13" s="55"/>
      <c r="D13" s="56"/>
      <c r="E13" s="56"/>
      <c r="F13" s="57"/>
      <c r="G13" s="58"/>
      <c r="H13" s="46"/>
      <c r="I13" s="34"/>
      <c r="J13" s="22">
        <f t="shared" si="0"/>
        <v>0</v>
      </c>
    </row>
    <row r="14" spans="1:10" ht="35.25" customHeight="1" x14ac:dyDescent="0.25">
      <c r="A14" s="39">
        <v>4</v>
      </c>
      <c r="B14" s="21" t="s">
        <v>10</v>
      </c>
      <c r="C14" s="12" t="s">
        <v>5</v>
      </c>
      <c r="D14" s="6">
        <v>2380.9499999999998</v>
      </c>
      <c r="E14" s="7">
        <v>105</v>
      </c>
      <c r="F14" s="6">
        <f>D14*E14</f>
        <v>249999.74999999997</v>
      </c>
      <c r="G14" s="6">
        <f t="shared" si="1"/>
        <v>124999.87499999999</v>
      </c>
      <c r="H14" s="7">
        <v>10</v>
      </c>
      <c r="I14" s="18">
        <f>H14*F14</f>
        <v>2499997.4999999995</v>
      </c>
      <c r="J14" s="22">
        <f t="shared" si="0"/>
        <v>1.8281535648994516E-2</v>
      </c>
    </row>
    <row r="15" spans="1:10" ht="48" thickBot="1" x14ac:dyDescent="0.3">
      <c r="A15" s="38">
        <v>5</v>
      </c>
      <c r="B15" s="8" t="s">
        <v>11</v>
      </c>
      <c r="C15" s="9" t="s">
        <v>5</v>
      </c>
      <c r="D15" s="10">
        <v>2000</v>
      </c>
      <c r="E15" s="11">
        <v>75</v>
      </c>
      <c r="F15" s="10">
        <f>D15*E15</f>
        <v>150000</v>
      </c>
      <c r="G15" s="10">
        <f t="shared" si="1"/>
        <v>75000</v>
      </c>
      <c r="H15" s="11">
        <v>15</v>
      </c>
      <c r="I15" s="18">
        <f>H15*F15</f>
        <v>2250000</v>
      </c>
      <c r="J15" s="22">
        <f t="shared" si="0"/>
        <v>2.7422303473491772E-2</v>
      </c>
    </row>
    <row r="16" spans="1:10" ht="16.5" thickBot="1" x14ac:dyDescent="0.3">
      <c r="A16" s="49"/>
      <c r="B16" s="54" t="s">
        <v>33</v>
      </c>
      <c r="C16" s="56"/>
      <c r="D16" s="56"/>
      <c r="E16" s="56"/>
      <c r="F16" s="57"/>
      <c r="G16" s="58"/>
      <c r="H16" s="47"/>
      <c r="I16" s="18"/>
      <c r="J16" s="22"/>
    </row>
    <row r="17" spans="1:10" ht="15.75" customHeight="1" x14ac:dyDescent="0.25">
      <c r="A17" s="72">
        <v>6</v>
      </c>
      <c r="B17" s="71" t="s">
        <v>12</v>
      </c>
      <c r="C17" s="13" t="s">
        <v>19</v>
      </c>
      <c r="D17" s="68">
        <v>1100</v>
      </c>
      <c r="E17" s="84">
        <v>3</v>
      </c>
      <c r="F17" s="6">
        <f>D17*E17</f>
        <v>3300</v>
      </c>
      <c r="G17" s="6">
        <f t="shared" si="1"/>
        <v>1650</v>
      </c>
      <c r="H17" s="28"/>
      <c r="I17" s="29">
        <f t="shared" ref="I17:I28" si="2">H17*F17</f>
        <v>0</v>
      </c>
      <c r="J17" s="22"/>
    </row>
    <row r="18" spans="1:10" ht="15.75" x14ac:dyDescent="0.25">
      <c r="A18" s="73"/>
      <c r="B18" s="66"/>
      <c r="C18" s="5" t="s">
        <v>20</v>
      </c>
      <c r="D18" s="69"/>
      <c r="E18" s="80"/>
      <c r="F18" s="2">
        <f>F17*0.75</f>
        <v>2475</v>
      </c>
      <c r="G18" s="2">
        <f t="shared" si="1"/>
        <v>1237.5</v>
      </c>
      <c r="H18" s="3">
        <v>50</v>
      </c>
      <c r="I18" s="18">
        <f t="shared" si="2"/>
        <v>123750</v>
      </c>
      <c r="J18" s="22">
        <f>H18/$H$32</f>
        <v>9.1407678244972576E-2</v>
      </c>
    </row>
    <row r="19" spans="1:10" ht="16.5" thickBot="1" x14ac:dyDescent="0.3">
      <c r="A19" s="74"/>
      <c r="B19" s="75"/>
      <c r="C19" s="30" t="s">
        <v>21</v>
      </c>
      <c r="D19" s="70"/>
      <c r="E19" s="81"/>
      <c r="F19" s="31">
        <f>F17*0.5</f>
        <v>1650</v>
      </c>
      <c r="G19" s="31">
        <f t="shared" si="1"/>
        <v>825</v>
      </c>
      <c r="H19" s="32"/>
      <c r="I19" s="33">
        <f t="shared" si="2"/>
        <v>0</v>
      </c>
      <c r="J19" s="22"/>
    </row>
    <row r="20" spans="1:10" ht="15.75" customHeight="1" x14ac:dyDescent="0.25">
      <c r="A20" s="72">
        <v>7</v>
      </c>
      <c r="B20" s="71" t="s">
        <v>13</v>
      </c>
      <c r="C20" s="13" t="s">
        <v>19</v>
      </c>
      <c r="D20" s="68">
        <v>800</v>
      </c>
      <c r="E20" s="84">
        <v>3</v>
      </c>
      <c r="F20" s="6">
        <f>D20*E20</f>
        <v>2400</v>
      </c>
      <c r="G20" s="6">
        <f t="shared" si="1"/>
        <v>1200</v>
      </c>
      <c r="H20" s="7"/>
      <c r="I20" s="18">
        <f t="shared" si="2"/>
        <v>0</v>
      </c>
      <c r="J20" s="22"/>
    </row>
    <row r="21" spans="1:10" ht="15.75" x14ac:dyDescent="0.25">
      <c r="A21" s="63"/>
      <c r="B21" s="66"/>
      <c r="C21" s="5" t="s">
        <v>20</v>
      </c>
      <c r="D21" s="69"/>
      <c r="E21" s="80"/>
      <c r="F21" s="2">
        <f>F20*0.75</f>
        <v>1800</v>
      </c>
      <c r="G21" s="2">
        <f t="shared" si="1"/>
        <v>900</v>
      </c>
      <c r="H21" s="3">
        <v>50</v>
      </c>
      <c r="I21" s="18">
        <f t="shared" si="2"/>
        <v>90000</v>
      </c>
      <c r="J21" s="22">
        <f>H21/$H$32</f>
        <v>9.1407678244972576E-2</v>
      </c>
    </row>
    <row r="22" spans="1:10" ht="16.5" thickBot="1" x14ac:dyDescent="0.3">
      <c r="A22" s="63"/>
      <c r="B22" s="66"/>
      <c r="C22" s="14" t="s">
        <v>21</v>
      </c>
      <c r="D22" s="82"/>
      <c r="E22" s="83"/>
      <c r="F22" s="10">
        <f>F20*0.5</f>
        <v>1200</v>
      </c>
      <c r="G22" s="10">
        <f t="shared" si="1"/>
        <v>600</v>
      </c>
      <c r="H22" s="11"/>
      <c r="I22" s="18">
        <f t="shared" si="2"/>
        <v>0</v>
      </c>
      <c r="J22" s="22"/>
    </row>
    <row r="23" spans="1:10" ht="15.75" x14ac:dyDescent="0.25">
      <c r="A23" s="63">
        <v>8</v>
      </c>
      <c r="B23" s="77" t="s">
        <v>14</v>
      </c>
      <c r="C23" s="26" t="s">
        <v>19</v>
      </c>
      <c r="D23" s="78">
        <v>2500</v>
      </c>
      <c r="E23" s="79">
        <v>2</v>
      </c>
      <c r="F23" s="27">
        <f>D23*E23</f>
        <v>5000</v>
      </c>
      <c r="G23" s="27">
        <f t="shared" si="1"/>
        <v>2500</v>
      </c>
      <c r="H23" s="28"/>
      <c r="I23" s="29">
        <f t="shared" si="2"/>
        <v>0</v>
      </c>
      <c r="J23" s="22"/>
    </row>
    <row r="24" spans="1:10" ht="15.75" customHeight="1" x14ac:dyDescent="0.25">
      <c r="A24" s="63"/>
      <c r="B24" s="66"/>
      <c r="C24" s="5" t="s">
        <v>20</v>
      </c>
      <c r="D24" s="69"/>
      <c r="E24" s="80"/>
      <c r="F24" s="2">
        <f>F23*0.75</f>
        <v>3750</v>
      </c>
      <c r="G24" s="2">
        <f t="shared" si="1"/>
        <v>1875</v>
      </c>
      <c r="H24" s="3"/>
      <c r="I24" s="18">
        <f t="shared" si="2"/>
        <v>0</v>
      </c>
      <c r="J24" s="22"/>
    </row>
    <row r="25" spans="1:10" ht="16.5" thickBot="1" x14ac:dyDescent="0.3">
      <c r="A25" s="76"/>
      <c r="B25" s="75"/>
      <c r="C25" s="30" t="s">
        <v>21</v>
      </c>
      <c r="D25" s="70"/>
      <c r="E25" s="81"/>
      <c r="F25" s="31">
        <f>F23*0.5</f>
        <v>2500</v>
      </c>
      <c r="G25" s="31">
        <f t="shared" si="1"/>
        <v>1250</v>
      </c>
      <c r="H25" s="32">
        <v>170</v>
      </c>
      <c r="I25" s="33">
        <f t="shared" si="2"/>
        <v>425000</v>
      </c>
      <c r="J25" s="22">
        <f>H25/$H$32</f>
        <v>0.31078610603290674</v>
      </c>
    </row>
    <row r="26" spans="1:10" ht="15.75" customHeight="1" x14ac:dyDescent="0.25">
      <c r="A26" s="62">
        <v>9</v>
      </c>
      <c r="B26" s="65" t="s">
        <v>15</v>
      </c>
      <c r="C26" s="26" t="s">
        <v>19</v>
      </c>
      <c r="D26" s="78">
        <v>2500</v>
      </c>
      <c r="E26" s="79">
        <v>2</v>
      </c>
      <c r="F26" s="27">
        <f>D26*E26</f>
        <v>5000</v>
      </c>
      <c r="G26" s="27">
        <f t="shared" si="1"/>
        <v>2500</v>
      </c>
      <c r="H26" s="7"/>
      <c r="I26" s="18">
        <f t="shared" si="2"/>
        <v>0</v>
      </c>
      <c r="J26" s="22"/>
    </row>
    <row r="27" spans="1:10" ht="15.75" x14ac:dyDescent="0.25">
      <c r="A27" s="63"/>
      <c r="B27" s="66"/>
      <c r="C27" s="5" t="s">
        <v>20</v>
      </c>
      <c r="D27" s="69"/>
      <c r="E27" s="80"/>
      <c r="F27" s="2">
        <f>F26*0.75</f>
        <v>3750</v>
      </c>
      <c r="G27" s="2">
        <f t="shared" si="1"/>
        <v>1875</v>
      </c>
      <c r="H27" s="3">
        <v>50</v>
      </c>
      <c r="I27" s="18">
        <f t="shared" si="2"/>
        <v>187500</v>
      </c>
      <c r="J27" s="22">
        <f>H27/$H$32</f>
        <v>9.1407678244972576E-2</v>
      </c>
    </row>
    <row r="28" spans="1:10" ht="16.5" thickBot="1" x14ac:dyDescent="0.3">
      <c r="A28" s="64"/>
      <c r="B28" s="67"/>
      <c r="C28" s="14" t="s">
        <v>21</v>
      </c>
      <c r="D28" s="82"/>
      <c r="E28" s="83"/>
      <c r="F28" s="10">
        <f>F26*0.5</f>
        <v>2500</v>
      </c>
      <c r="G28" s="10">
        <f t="shared" si="1"/>
        <v>1250</v>
      </c>
      <c r="H28" s="11"/>
      <c r="I28" s="18">
        <f t="shared" si="2"/>
        <v>0</v>
      </c>
      <c r="J28" s="22"/>
    </row>
    <row r="29" spans="1:10" ht="16.5" thickBot="1" x14ac:dyDescent="0.3">
      <c r="A29" s="59"/>
      <c r="B29" s="54" t="s">
        <v>16</v>
      </c>
      <c r="C29" s="56"/>
      <c r="D29" s="56"/>
      <c r="E29" s="56"/>
      <c r="F29" s="57"/>
      <c r="G29" s="58"/>
      <c r="H29" s="48"/>
      <c r="I29" s="34"/>
      <c r="J29" s="22"/>
    </row>
    <row r="30" spans="1:10" ht="47.25" x14ac:dyDescent="0.25">
      <c r="A30" s="39">
        <v>10</v>
      </c>
      <c r="B30" s="21" t="s">
        <v>17</v>
      </c>
      <c r="C30" s="15" t="s">
        <v>29</v>
      </c>
      <c r="D30" s="6">
        <v>3000</v>
      </c>
      <c r="E30" s="7">
        <v>65</v>
      </c>
      <c r="F30" s="6">
        <f>D30*E30</f>
        <v>195000</v>
      </c>
      <c r="G30" s="6"/>
      <c r="H30" s="7">
        <v>2</v>
      </c>
      <c r="I30" s="18">
        <f>H30*F30</f>
        <v>390000</v>
      </c>
      <c r="J30" s="22">
        <f>H30/$H$32</f>
        <v>3.6563071297989031E-3</v>
      </c>
    </row>
    <row r="31" spans="1:10" ht="51" customHeight="1" thickBot="1" x14ac:dyDescent="0.3">
      <c r="A31" s="40">
        <v>12</v>
      </c>
      <c r="B31" s="41" t="s">
        <v>18</v>
      </c>
      <c r="C31" s="42" t="s">
        <v>5</v>
      </c>
      <c r="D31" s="43">
        <v>2500</v>
      </c>
      <c r="E31" s="41">
        <v>2</v>
      </c>
      <c r="F31" s="31">
        <f>D31*E31</f>
        <v>5000</v>
      </c>
      <c r="G31" s="31"/>
      <c r="H31" s="41">
        <v>40</v>
      </c>
      <c r="I31" s="33">
        <f>H31*F31</f>
        <v>200000</v>
      </c>
      <c r="J31" s="22">
        <f>H31/$H$32</f>
        <v>7.3126142595978064E-2</v>
      </c>
    </row>
    <row r="32" spans="1:10" x14ac:dyDescent="0.25">
      <c r="F32" s="16"/>
      <c r="G32" s="16"/>
      <c r="H32" s="16">
        <f>SUM(H8:H31)</f>
        <v>547</v>
      </c>
      <c r="I32" s="16">
        <f>SUM(I8:I31)</f>
        <v>11287247.5</v>
      </c>
      <c r="J32" s="22">
        <f>SUM(J8:J31)</f>
        <v>0.99999999999999989</v>
      </c>
    </row>
  </sheetData>
  <mergeCells count="25">
    <mergeCell ref="A8:A10"/>
    <mergeCell ref="B8:C8"/>
    <mergeCell ref="F5:G5"/>
    <mergeCell ref="A4:I4"/>
    <mergeCell ref="E17:E19"/>
    <mergeCell ref="A5:A6"/>
    <mergeCell ref="B5:B6"/>
    <mergeCell ref="C5:C6"/>
    <mergeCell ref="D5:D6"/>
    <mergeCell ref="E5:E6"/>
    <mergeCell ref="E23:E25"/>
    <mergeCell ref="D26:D28"/>
    <mergeCell ref="E26:E28"/>
    <mergeCell ref="E20:E22"/>
    <mergeCell ref="D20:D22"/>
    <mergeCell ref="A26:A28"/>
    <mergeCell ref="B26:B28"/>
    <mergeCell ref="D17:D19"/>
    <mergeCell ref="B20:B22"/>
    <mergeCell ref="A20:A22"/>
    <mergeCell ref="A17:A19"/>
    <mergeCell ref="B17:B19"/>
    <mergeCell ref="A23:A25"/>
    <mergeCell ref="B23:B25"/>
    <mergeCell ref="D23:D25"/>
  </mergeCells>
  <pageMargins left="0.51" right="0.27559055118110237" top="0.47244094488188981" bottom="0.51181102362204722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Firsov_R_N</dc:creator>
  <cp:lastModifiedBy>Панина Галина Александровна</cp:lastModifiedBy>
  <cp:lastPrinted>2015-04-15T10:45:14Z</cp:lastPrinted>
  <dcterms:created xsi:type="dcterms:W3CDTF">2014-04-28T08:09:06Z</dcterms:created>
  <dcterms:modified xsi:type="dcterms:W3CDTF">2015-04-15T12:14:05Z</dcterms:modified>
</cp:coreProperties>
</file>